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S22" i="28"/>
  <c r="J24" i="28" l="1"/>
  <c r="J25" i="28" s="1"/>
  <c r="J26" i="28" s="1"/>
  <c r="P28" i="28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<sst xmlns="http://schemas.openxmlformats.org/spreadsheetml/2006/main" count="349" uniqueCount="222">
  <si>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</si>
  <si>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</si>
  <si>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</si>
  <si>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</si>
  <si>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</si>
  <si>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</si>
  <si>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</si>
  <si>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</si>
  <si>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</si>
  <si>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</si>
  <si>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</si>
  <si>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</si>
  <si>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</si>
  <si>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</si>
  <si>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</si>
  <si>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</si>
  <si>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</si>
  <si>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</si>
  <si>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</si>
  <si>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</si>
  <si>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</si>
  <si>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</si>
  <si>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</si>
  <si>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</si>
  <si>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</si>
  <si>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</si>
  <si>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</si>
  <si>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</si>
  <si>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</si>
  <si>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</si>
  <si>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</si>
  <si>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</si>
  <si>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</si>
  <si>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</si>
  <si>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</si>
  <si>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</si>
  <si>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</si>
  <si>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</si>
  <si>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</si>
  <si>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</si>
  <si>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</si>
  <si>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</si>
  <si>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</si>
  <si>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</si>
  <si>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</si>
  <si>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</si>
  <si>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</si>
  <si>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</si>
  <si>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</si>
  <si>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</si>
  <si>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</si>
  <si>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</si>
  <si>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</si>
  <si>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</si>
  <si>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</si>
  <si>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</si>
  <si>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</si>
  <si>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</si>
  <si>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</si>
  <si>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</si>
  <si>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</si>
  <si>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</si>
  <si>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</si>
  <si>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</si>
  <si>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</si>
  <si>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</si>
  <si>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</si>
  <si>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</si>
  <si>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</si>
  <si>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</si>
  <si>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</si>
  <si>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</si>
  <si>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</si>
  <si>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</si>
  <si>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</si>
  <si>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</si>
  <si>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</si>
  <si>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</si>
  <si>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</si>
  <si>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</si>
  <si>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</si>
  <si>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</si>
  <si>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</si>
  <si>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</si>
  <si>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</si>
  <si>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</si>
  <si>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</si>
  <si>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</si>
  <si>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</si>
  <si>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</si>
  <si>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</si>
  <si>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</si>
  <si>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</si>
  <si>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</si>
  <si>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</si>
  <si>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</si>
  <si>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</si>
  <si>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</si>
  <si>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</si>
  <si>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</si>
  <si>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</si>
  <si>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</si>
  <si>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</si>
  <si>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</si>
  <si>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</si>
  <si>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</si>
  <si>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</si>
  <si>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</si>
  <si>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</si>
  <si>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</si>
  <si>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</si>
  <si>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</si>
  <si>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</si>
  <si>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</si>
  <si>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</si>
  <si>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</si>
  <si>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</si>
  <si>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</si>
  <si>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</si>
  <si>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</si>
  <si>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</si>
  <si>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</si>
  <si>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</si>
  <si>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</si>
  <si>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</si>
  <si>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</si>
  <si>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</si>
  <si>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</si>
  <si>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</si>
  <si>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</si>
  <si>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</si>
  <si>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</si>
  <si>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</si>
  <si>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</si>
  <si>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</si>
  <si>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</si>
  <si>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</si>
  <si>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</si>
  <si>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</si>
  <si>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</si>
  <si>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</si>
  <si>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</si>
  <si>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</si>
  <si>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</si>
  <si>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</si>
  <si>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</si>
  <si>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</si>
  <si>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</si>
  <si>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</si>
  <si>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</si>
  <si>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</si>
  <si>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</si>
  <si>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</si>
  <si>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</si>
  <si>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</si>
  <si>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</si>
  <si>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</si>
  <si>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</si>
  <si>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</si>
  <si>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</si>
  <si>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</si>
  <si>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</si>
  <si>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</si>
  <si>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</si>
  <si>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</si>
  <si>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</si>
  <si>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</si>
  <si>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</si>
  <si>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</si>
  <si>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</si>
  <si>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</si>
  <si>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</si>
  <si>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</si>
  <si>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</si>
  <si>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</si>
  <si>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</si>
  <si>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</si>
  <si>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</si>
  <si>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</si>
  <si>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</si>
  <si>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</si>
  <si>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</si>
  <si>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</si>
  <si>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</si>
  <si>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</si>
  <si>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</si>
  <si>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</si>
  <si>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</si>
  <si>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</si>
  <si>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</si>
  <si>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</si>
  <si>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</si>
  <si>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</si>
  <si>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</si>
  <si>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</si>
  <si>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</si>
  <si>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</si>
  <si>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</si>
  <si>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</si>
  <si>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</si>
  <si>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</si>
  <si>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</si>
  <si>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</si>
  <si>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</si>
  <si>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</si>
  <si>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</si>
  <si>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</si>
  <si>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</si>
  <si>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</si>
  <si>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</si>
  <si>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</si>
  <si>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</si>
  <si>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</si>
  <si>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</si>
  <si>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</si>
  <si>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</si>
  <si>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</si>
  <si>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</si>
  <si>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1.1.1.3.</t>
  </si>
  <si>
    <t xml:space="preserve">Строительство ЛЭП-6 кВ в соответствии с договором на ТП № 4-55-25-2426 г. Новороссийск </t>
  </si>
  <si>
    <t>P_Нр_25_ТП_017120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</si>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</sst>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1.1.1.3.</v>
      </c>
      <c r="C19" s="127" t="str">
        <f t="shared" si="0"/>
        <v xml:space="preserve">Строительство ЛЭП-6 кВ в соответствии с договором на ТП № 4-55-25-2426 г. Новороссийск </v>
      </c>
      <c r="D19" s="150" t="str">
        <f>IF(D20="","",D20)</f>
        <v>P_Нр_25_ТП_017120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1.1.1.3.</v>
      </c>
      <c r="C20" s="127" t="str">
        <f t="shared" si="0"/>
        <v xml:space="preserve">Строительство ЛЭП-6 кВ в соответствии с договором на ТП № 4-55-25-2426 г. Новороссийск </v>
      </c>
      <c r="D20" s="150" t="str">
        <f>IF(D21="","",D21)</f>
        <v>P_Нр_25_ТП_017120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1.1.1.3.</v>
      </c>
      <c r="C21" s="127" t="str">
        <f t="shared" si="0"/>
        <v xml:space="preserve">Строительство ЛЭП-6 кВ в соответствии с договором на ТП № 4-55-25-2426 г. Новороссийск </v>
      </c>
      <c r="D21" s="150" t="str">
        <f>IF(D22="","",D22)</f>
        <v>P_Нр_25_ТП_017120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hidden="1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>
        <v>2026</v>
      </c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2.99</v>
      </c>
      <c r="P22" s="152">
        <v>0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1.1.1.3.</v>
      </c>
      <c r="C23" s="127" t="str">
        <f t="shared" ref="C23:C33" si="5">C22</f>
        <v xml:space="preserve">Строительство ЛЭП-6 кВ в соответствии с договором на ТП № 4-55-25-2426 г. Новороссийск </v>
      </c>
      <c r="D23" s="128" t="str">
        <f t="shared" ref="D23:D33" si="6">IF(D22="","",D22)</f>
        <v>P_Нр_25_ТП_017120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2.99</v>
      </c>
      <c r="P23" s="152">
        <f>P22</f>
        <v>0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1.1.1.3.</v>
      </c>
      <c r="C24" s="127" t="str">
        <f t="shared" si="5"/>
        <v xml:space="preserve">Строительство ЛЭП-6 кВ в соответствии с договором на ТП № 4-55-25-2426 г. Новороссийск </v>
      </c>
      <c r="D24" s="128" t="str">
        <f t="shared" si="6"/>
        <v>P_Нр_25_ТП_017120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1.1.1.3.</v>
      </c>
      <c r="C25" s="127" t="str">
        <f t="shared" si="5"/>
        <v xml:space="preserve">Строительство ЛЭП-6 кВ в соответствии с договором на ТП № 4-55-25-2426 г. Новороссийск </v>
      </c>
      <c r="D25" s="128" t="str">
        <f t="shared" si="6"/>
        <v>P_Нр_25_ТП_017120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1.1.1.3.</v>
      </c>
      <c r="C26" s="127" t="str">
        <f t="shared" si="5"/>
        <v xml:space="preserve">Строительство ЛЭП-6 кВ в соответствии с договором на ТП № 4-55-25-2426 г. Новороссийск </v>
      </c>
      <c r="D26" s="128" t="str">
        <f t="shared" si="6"/>
        <v>P_Нр_25_ТП_017120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0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customHeight="1" x14ac:dyDescent="0.25">
      <c r="B27" s="126" t="str">
        <f t="shared" si="8"/>
        <v>1.1.1.3.</v>
      </c>
      <c r="C27" s="127" t="str">
        <f t="shared" si="5"/>
        <v xml:space="preserve">Строительство ЛЭП-6 кВ в соответствии с договором на ТП № 4-55-25-2426 г. Новороссийск </v>
      </c>
      <c r="D27" s="128" t="str">
        <f t="shared" si="6"/>
        <v>P_Нр_25_ТП_017120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</v>
      </c>
      <c r="P27" s="153">
        <v>0.16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1072.3083840000002</v>
      </c>
      <c r="V27" s="19" t="s">
        <v>7</v>
      </c>
    </row>
    <row r="28" spans="1:26" s="84" customFormat="1" ht="45.75" customHeight="1" x14ac:dyDescent="0.25">
      <c r="B28" s="126" t="str">
        <f t="shared" si="8"/>
        <v>1.1.1.3.</v>
      </c>
      <c r="C28" s="127" t="str">
        <f t="shared" si="5"/>
        <v xml:space="preserve">Строительство ЛЭП-6 кВ в соответствии с договором на ТП № 4-55-25-2426 г. Новороссийск </v>
      </c>
      <c r="D28" s="128" t="str">
        <f t="shared" si="6"/>
        <v>P_Нр_25_ТП_017120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9.6000000000000002E-2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272.30496000000005</v>
      </c>
      <c r="V28" s="19" t="s">
        <v>7</v>
      </c>
    </row>
    <row r="29" spans="1:26" s="84" customFormat="1" ht="45.75" customHeight="1" x14ac:dyDescent="0.25">
      <c r="B29" s="126" t="str">
        <f t="shared" si="8"/>
        <v>1.1.1.3.</v>
      </c>
      <c r="C29" s="127" t="str">
        <f t="shared" si="5"/>
        <v xml:space="preserve">Строительство ЛЭП-6 кВ в соответствии с договором на ТП № 4-55-25-2426 г. Новороссийск </v>
      </c>
      <c r="D29" s="128" t="str">
        <f t="shared" si="6"/>
        <v>P_Нр_25_ТП_017120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6.4000000000000001E-2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378.74688000000003</v>
      </c>
      <c r="V29" s="19" t="s">
        <v>7</v>
      </c>
    </row>
    <row r="30" spans="1:26" s="84" customFormat="1" ht="45.75" customHeight="1" x14ac:dyDescent="0.25">
      <c r="B30" s="126" t="str">
        <f t="shared" si="8"/>
        <v>1.1.1.3.</v>
      </c>
      <c r="C30" s="127" t="str">
        <f t="shared" si="5"/>
        <v xml:space="preserve">Строительство ЛЭП-6 кВ в соответствии с договором на ТП № 4-55-25-2426 г. Новороссийск </v>
      </c>
      <c r="D30" s="128" t="str">
        <f t="shared" si="6"/>
        <v>P_Нр_25_ТП_017120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6.4000000000000001E-2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313.3324288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1.1.1.3.</v>
      </c>
      <c r="C31" s="127" t="str">
        <f t="shared" si="5"/>
        <v xml:space="preserve">Строительство ЛЭП-6 кВ в соответствии с договором на ТП № 4-55-25-2426 г. Новороссийск </v>
      </c>
      <c r="D31" s="128" t="str">
        <f t="shared" si="6"/>
        <v>P_Нр_25_ТП_017120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1.1.1.3.</v>
      </c>
      <c r="C32" s="127" t="str">
        <f t="shared" si="5"/>
        <v xml:space="preserve">Строительство ЛЭП-6 кВ в соответствии с договором на ТП № 4-55-25-2426 г. Новороссийск </v>
      </c>
      <c r="D32" s="128" t="str">
        <f t="shared" si="6"/>
        <v>P_Нр_25_ТП_017120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1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1.1.1.3.</v>
      </c>
      <c r="C33" s="127" t="str">
        <f t="shared" si="5"/>
        <v xml:space="preserve">Строительство ЛЭП-6 кВ в соответствии с договором на ТП № 4-55-25-2426 г. Новороссийск </v>
      </c>
      <c r="D33" s="128" t="str">
        <f t="shared" si="6"/>
        <v>P_Нр_25_ТП_017120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2903.2926528000003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1.1.1.3.</v>
      </c>
      <c r="C15" s="127" t="str">
        <f>'20.1'!C22</f>
        <v xml:space="preserve">Строительство ЛЭП-6 кВ в соответствии с договором на ТП № 4-55-25-2426 г. Новороссийск </v>
      </c>
      <c r="D15" s="128" t="str">
        <f>IF('20.1'!D22="","",'20.1'!D22)</f>
        <v>P_Нр_25_ТП_017120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e7zmoOrl8ydox4PG54Zo55EyeCs2HAGj8SmP51E5SF7umJwaAj0wIhYPJX80BrupB7uMlkweIqdMzdm+XIL1jQ==" saltValue="ItltNYYYI5ap2F7C/7t1C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1.1.1.3.</v>
      </c>
      <c r="C15" s="127" t="str">
        <f>'20.1'!C22</f>
        <v xml:space="preserve">Строительство ЛЭП-6 кВ в соответствии с договором на ТП № 4-55-25-2426 г. Новороссийск </v>
      </c>
      <c r="D15" s="128" t="str">
        <f>IF('20.1'!D22="","",'20.1'!D22)</f>
        <v>P_Нр_25_ТП_017120</v>
      </c>
      <c r="E15" s="139">
        <v>2025</v>
      </c>
      <c r="F15" s="139">
        <f>IF('20.1'!I22="","",'20.1'!I22)</f>
        <v>2026</v>
      </c>
      <c r="G15" s="138">
        <f>'20.1'!U36/1000</f>
        <v>2.9032926528000003</v>
      </c>
      <c r="H15" s="138">
        <f>G15*1.2</f>
        <v>3.4839511833600003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4.6572103177750277</v>
      </c>
      <c r="J15" s="103">
        <f>'20.2'!M20/1000</f>
        <v>0</v>
      </c>
      <c r="K15" s="103">
        <f>I15+J15</f>
        <v>4.6572103177750277</v>
      </c>
      <c r="L15" s="102"/>
      <c r="M15" s="105">
        <f>K15-L15</f>
        <v>4.6572103177750277</v>
      </c>
      <c r="N15" s="102"/>
      <c r="O15" s="104">
        <f>H15-N15</f>
        <v>3.4839511833600003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osqVI8/Yu4gpIsS9iHjIVhhmGzwM0j8LlniY2OISSuSe/AA1z/7r7qiX8G2z7dbMKLviBTma7A/LOEXq9leeyQ==" saltValue="mDYJdFz2jXZkAbgs5voDv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pT4SzrEsOl+R0P9C6F4YKqdOQM9dkQgZ+ChE+XmZZ1Ba1lgDeOQfJipdCB9LvJJkqMS4RIPCojQN+ia4oZ1e1A==" saltValue="p3EIpm8+0hf3VcK8QJgIP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2026-05-13T14:22:43Z</dcterms:modified>
</cp:coreProperties>
</file>